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671_6 OB příprava 12_2024\Přílohy VZD\"/>
    </mc:Choice>
  </mc:AlternateContent>
  <xr:revisionPtr revIDLastSave="0" documentId="13_ncr:1_{CDD38C36-C20C-4C51-A963-246CA1E94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4" i="9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<sst xmlns="http://schemas.openxmlformats.org/spreadsheetml/2006/main" count="695" uniqueCount="373">
  <si>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</si>
  <si>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</si>
  <si>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</si>
  <si>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</si>
  <si>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</si>
  <si>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</si>
  <si>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</si>
  <si>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</si>
  <si>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</si>
  <si>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</si>
  <si>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</si>
  <si>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</si>
  <si>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</si>
  <si>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</si>
  <si>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</si>
  <si>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</si>
  <si>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</si>
  <si>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</si>
  <si>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</si>
  <si>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</si>
  <si>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</si>
  <si>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</si>
  <si>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</si>
  <si>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</si>
  <si>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</si>
  <si>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</si>
  <si>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</si>
  <si>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</si>
  <si>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</si>
  <si>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</si>
  <si>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</si>
  <si>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</si>
  <si>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</si>
  <si>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</si>
  <si>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</si>
  <si>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</si>
  <si>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</si>
  <si>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</si>
  <si>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</si>
  <si>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</si>
  <si>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</si>
  <si>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</si>
  <si>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</si>
  <si>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</si>
  <si>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</si>
  <si>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</si>
  <si>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</si>
  <si>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</si>
  <si>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</si>
  <si>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</si>
  <si>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</si>
  <si>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</si>
  <si>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</si>
  <si>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</si>
  <si>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</si>
  <si>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</si>
  <si>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</si>
  <si>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</si>
  <si>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</si>
  <si>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</si>
  <si>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</si>
  <si>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</si>
  <si>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</si>
  <si>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</si>
  <si>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</si>
  <si>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</si>
  <si>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</si>
  <si>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</si>
  <si>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</si>
  <si>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</si>
  <si>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</si>
  <si>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</si>
  <si>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</si>
  <si>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</si>
  <si>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</si>
  <si>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</si>
  <si>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</si>
  <si>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</si>
  <si>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</si>
  <si>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</si>
  <si>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</si>
  <si>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</si>
  <si>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</si>
  <si>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</si>
  <si>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</si>
  <si>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</si>
  <si>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</si>
  <si>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</si>
  <si>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</si>
  <si>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</si>
  <si>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</si>
  <si>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</si>
  <si>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</si>
  <si>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</si>
  <si>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</si>
  <si>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</si>
  <si>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</si>
  <si>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</si>
  <si>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</si>
  <si>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</si>
  <si>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</si>
  <si>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</si>
  <si>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</si>
  <si>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</si>
  <si>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</si>
  <si>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</si>
  <si>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</si>
  <si>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</si>
  <si>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</si>
  <si>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</si>
  <si>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</si>
  <si>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</si>
  <si>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</si>
  <si>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</si>
  <si>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</si>
  <si>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</si>
  <si>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</si>
  <si>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</si>
  <si>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</si>
  <si>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</si>
  <si>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</si>
  <si>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</si>
  <si>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</si>
  <si>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</si>
  <si>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</si>
  <si>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</si>
  <si>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</si>
  <si>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</si>
  <si>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</si>
  <si>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</si>
  <si>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</si>
  <si>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</si>
  <si>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</si>
  <si>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</si>
  <si>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</si>
  <si>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</si>
  <si>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</si>
  <si>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</si>
  <si>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</si>
  <si>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</si>
  <si>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</si>
  <si>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</si>
  <si>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</si>
  <si>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</si>
  <si>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</si>
  <si>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</si>
  <si>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</si>
  <si>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</si>
  <si>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</si>
  <si>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</si>
  <si>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</si>
  <si>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</si>
  <si>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</si>
  <si>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</si>
  <si>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</si>
  <si>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</si>
  <si>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</si>
  <si>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</si>
  <si>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</si>
  <si>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</si>
  <si>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</si>
  <si>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</si>
  <si>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</si>
  <si>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</si>
  <si>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</si>
  <si>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</si>
  <si>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</si>
  <si>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</si>
  <si>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</si>
  <si>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</si>
  <si>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</si>
  <si>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</si>
  <si>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</si>
  <si>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</si>
  <si>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</si>
  <si>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</si>
  <si>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</si>
  <si>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</si>
  <si>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</si>
  <si>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</si>
  <si>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</si>
  <si>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</si>
  <si>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</si>
  <si>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</si>
  <si>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</si>
  <si>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</si>
  <si>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</si>
  <si>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</si>
  <si>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</si>
  <si>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</si>
  <si>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</si>
  <si>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</si>
  <si>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</si>
  <si>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</si>
  <si>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</si>
  <si>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</si>
  <si>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</si>
  <si>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</si>
  <si>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</si>
  <si>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</si>
  <si>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</si>
  <si>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</si>
  <si>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</si>
  <si>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</si>
  <si>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</si>
  <si>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</si>
  <si>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</si>
  <si>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</si>
  <si>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</si>
  <si>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</si>
  <si>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</si>
  <si>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</si>
  <si>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</si>
  <si>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</si>
  <si>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</si>
  <si>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</si>
  <si>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</si>
  <si>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</si>
  <si>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</si>
  <si>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</si>
  <si>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</si>
  <si>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</si>
  <si>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</si>
  <si>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</si>
  <si>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</si>
  <si>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</si>
  <si>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</si>
  <si>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</si>
  <si>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</si>
  <si>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</si>
  <si>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</si>
  <si>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</si>
  <si>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</si>
  <si>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</si>
  <si>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</si>
  <si>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</si>
  <si>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</si>
  <si>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</si>
  <si>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</si>
  <si>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</si>
  <si>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</si>
  <si>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</si>
  <si>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</si>
  <si>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</si>
  <si>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</si>
  <si>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</si>
  <si>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</si>
  <si>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</si>
  <si>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</si>
  <si>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</si>
  <si>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</si>
  <si>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</si>
  <si>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</si>
  <si>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</si>
  <si>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</si>
  <si>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</si>
  <si>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</si>
  <si>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</si>
  <si>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</si>
  <si>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</si>
  <si>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</si>
  <si>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</si>
  <si>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</si>
  <si>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</si>
  <si>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</si>
  <si>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</si>
  <si>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</si>
  <si>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</si>
  <si>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</si>
  <si>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</si>
  <si>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</si>
  <si>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</si>
  <si>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</si>
  <si>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</si>
  <si>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</si>
  <si>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</si>
  <si>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</si>
  <si>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</si>
  <si>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</si>
  <si>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</si>
  <si>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</si>
  <si>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</si>
  <si>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</si>
  <si>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</si>
  <si>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</si>
  <si>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</si>
  <si>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</si>
  <si>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</si>
  <si>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</si>
  <si>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</si>
  <si>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</si>
  <si>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</si>
  <si>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</si>
  <si>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</si>
  <si>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</si>
  <si>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</si>
  <si>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</si>
  <si>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</si>
  <si>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</si>
  <si>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</si>
  <si>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</si>
  <si>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</si>
  <si>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</si>
  <si>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</si>
  <si>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</si>
  <si>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</si>
  <si>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</si>
  <si>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</si>
  <si>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</si>
  <si>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</si>
  <si>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</si>
  <si>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</si>
  <si>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</si>
  <si>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</si>
  <si>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</si>
  <si>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</si>
  <si>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</si>
  <si>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</si>
  <si>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</si>
  <si>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</si>
  <si>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</si>
  <si>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</si>
  <si>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</si>
  <si>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</si>
  <si>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</si>
  <si>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</si>
  <si>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</si>
  <si>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</si>
  <si>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</si>
  <si>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</si>
  <si>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</si>
  <si>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</si>
  <si>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</si>
  <si>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</si>
  <si>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</si>
  <si>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</si>
  <si>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</si>
  <si>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</si>
  <si>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</si>
  <si>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</si>
  <si>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</si>
  <si>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</si>
  <si>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</si>
  <si>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</si>
  <si>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</si>
  <si>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</si>
  <si>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</si>
  <si>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</si>
  <si>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</si>
  <si>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</si>
  <si>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</si>
  <si>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</si>
  <si>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</si>
  <si>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</si>
  <si>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</si>
  <si>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</si>
  <si>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</si>
  <si>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</si>
  <si>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</si>
  <si>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</si>
  <si>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</si>
  <si>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</si>
  <si>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</si>
  <si>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</si>
  <si>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</si>
  <si>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</si>
  <si>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</si>
  <si>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</si>
  <si>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</si>
  <si>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</si>
  <si>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Leskovická</t>
  </si>
  <si>
    <t>Nová elektroinstalace, ZTI, PLYN, vyzdívka jádra, zárubně, dveře, PVC, opravy omítek, strhat tapety, nová výmalba, nátěr trubek ÚT a zárubní; strhat garnyže, vybourat vestavnou skříň, KL, sporák vč. likvidace; seřídit okna a dveře,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</si>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</sst>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2671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6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18</v>
      </c>
      <c r="F18" s="20">
        <v>56</v>
      </c>
      <c r="G18" s="20">
        <v>58</v>
      </c>
      <c r="H18" s="20"/>
      <c r="I18" s="20"/>
      <c r="J18" s="20"/>
      <c r="K18" s="20"/>
      <c r="L18" s="20"/>
      <c r="M18" s="20"/>
      <c r="N18" s="20">
        <f t="shared" ref="N18:N27" si="0">SUM(E18:M18)</f>
        <v>132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18</v>
      </c>
      <c r="F19" s="20">
        <v>56</v>
      </c>
      <c r="G19" s="20">
        <v>58</v>
      </c>
      <c r="H19" s="20"/>
      <c r="I19" s="20"/>
      <c r="J19" s="20"/>
      <c r="K19" s="20"/>
      <c r="L19" s="20">
        <v>10</v>
      </c>
      <c r="M19" s="20">
        <v>8</v>
      </c>
      <c r="N19" s="20">
        <f t="shared" si="0"/>
        <v>150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18</v>
      </c>
      <c r="F20" s="20">
        <v>56</v>
      </c>
      <c r="G20" s="20">
        <v>58</v>
      </c>
      <c r="H20" s="20"/>
      <c r="I20" s="20"/>
      <c r="J20" s="20"/>
      <c r="K20" s="20"/>
      <c r="L20" s="20">
        <v>10</v>
      </c>
      <c r="M20" s="20">
        <v>8</v>
      </c>
      <c r="N20" s="20">
        <f t="shared" si="0"/>
        <v>150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10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10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>
        <v>10</v>
      </c>
      <c r="H22" s="20"/>
      <c r="I22" s="20"/>
      <c r="J22" s="20"/>
      <c r="K22" s="20"/>
      <c r="L22" s="20"/>
      <c r="M22" s="20"/>
      <c r="N22" s="20">
        <f t="shared" si="0"/>
        <v>10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20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20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/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/>
      <c r="F38" s="20"/>
      <c r="G38" s="20"/>
      <c r="H38" s="20"/>
      <c r="I38" s="20"/>
      <c r="J38" s="20"/>
      <c r="K38" s="20"/>
      <c r="L38" s="20"/>
      <c r="M38" s="20"/>
      <c r="N38" s="20">
        <f t="shared" si="2"/>
        <v>0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3</v>
      </c>
      <c r="F43" s="20">
        <v>15</v>
      </c>
      <c r="G43" s="20">
        <v>17</v>
      </c>
      <c r="H43" s="20"/>
      <c r="I43" s="20"/>
      <c r="J43" s="20"/>
      <c r="K43" s="20"/>
      <c r="L43" s="20"/>
      <c r="M43" s="20"/>
      <c r="N43" s="20">
        <f>SUM(E43:M43)</f>
        <v>35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3</v>
      </c>
      <c r="F44" s="20">
        <v>15</v>
      </c>
      <c r="G44" s="20">
        <v>17</v>
      </c>
      <c r="H44" s="20"/>
      <c r="I44" s="20"/>
      <c r="J44" s="20"/>
      <c r="K44" s="20"/>
      <c r="L44" s="20"/>
      <c r="M44" s="20"/>
      <c r="N44" s="20">
        <f>SUM(E44:M44)*1.15</f>
        <v>40.25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3</v>
      </c>
      <c r="F46" s="20">
        <v>15</v>
      </c>
      <c r="G46" s="20">
        <v>17</v>
      </c>
      <c r="H46" s="20"/>
      <c r="I46" s="20"/>
      <c r="J46" s="20"/>
      <c r="K46" s="20"/>
      <c r="L46" s="20"/>
      <c r="M46" s="20"/>
      <c r="N46" s="20">
        <f>SUM(E46:M46)</f>
        <v>35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5</v>
      </c>
      <c r="F47" s="20">
        <v>20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5</v>
      </c>
      <c r="F49" s="20">
        <v>20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3</v>
      </c>
      <c r="F50" s="20">
        <v>15</v>
      </c>
      <c r="G50" s="20">
        <v>17</v>
      </c>
      <c r="H50" s="20"/>
      <c r="I50" s="20"/>
      <c r="J50" s="20"/>
      <c r="K50" s="20"/>
      <c r="L50" s="20"/>
      <c r="M50" s="20"/>
      <c r="N50" s="20">
        <f t="shared" si="5"/>
        <v>35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/>
      <c r="M96" s="20"/>
      <c r="N96" s="20">
        <f t="shared" si="12"/>
        <v>0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/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/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0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si="17"/>
        <v>0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/>
      <c r="N133" s="20">
        <f t="shared" si="20"/>
        <v>20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3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3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>
        <v>8</v>
      </c>
      <c r="G137" s="20"/>
      <c r="H137" s="20"/>
      <c r="I137" s="20"/>
      <c r="J137" s="20"/>
      <c r="K137" s="20"/>
      <c r="L137" s="20">
        <v>10</v>
      </c>
      <c r="M137" s="20">
        <v>10</v>
      </c>
      <c r="N137" s="20">
        <f t="shared" si="20"/>
        <v>36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125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125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>
        <v>1</v>
      </c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1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Rozpočet opravy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2024-12-18T11:45:57Z</dcterms:modified>
</cp:coreProperties>
</file>